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9DA37B93-2FA8-4FED-95B1-1B55A9988F44}" xr6:coauthVersionLast="47" xr6:coauthVersionMax="47" xr10:uidLastSave="{00000000-0000-0000-0000-000000000000}"/>
  <bookViews>
    <workbookView xWindow="-98" yWindow="-98" windowWidth="24196" windowHeight="13096" xr2:uid="{B5D2A9C9-6177-46F7-B14F-0B9B41947877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L16" i="1"/>
  <c r="K16" i="1" s="1"/>
  <c r="I16" i="1"/>
  <c r="L15" i="1"/>
  <c r="K15" i="1"/>
  <c r="I15" i="1"/>
  <c r="I14" i="1"/>
  <c r="L14" i="1" s="1"/>
  <c r="K14" i="1" s="1"/>
  <c r="I13" i="1"/>
  <c r="L13" i="1" s="1"/>
  <c r="K13" i="1" s="1"/>
  <c r="L12" i="1"/>
  <c r="K12" i="1" s="1"/>
  <c r="I12" i="1"/>
  <c r="L11" i="1"/>
  <c r="K11" i="1"/>
  <c r="I11" i="1"/>
  <c r="I10" i="1"/>
  <c r="L10" i="1" s="1"/>
  <c r="K10" i="1" s="1"/>
  <c r="I9" i="1"/>
  <c r="L9" i="1" s="1"/>
  <c r="K9" i="1" s="1"/>
  <c r="L8" i="1"/>
  <c r="K8" i="1" s="1"/>
  <c r="I8" i="1"/>
  <c r="L7" i="1"/>
  <c r="K7" i="1"/>
  <c r="I7" i="1"/>
  <c r="I6" i="1"/>
  <c r="L6" i="1" s="1"/>
  <c r="L17" i="1" l="1"/>
  <c r="K6" i="1"/>
  <c r="K17" i="1" s="1"/>
</calcChain>
</file>

<file path=xl/sharedStrings.xml><?xml version="1.0" encoding="utf-8"?>
<sst xmlns="http://schemas.openxmlformats.org/spreadsheetml/2006/main" count="51" uniqueCount="36">
  <si>
    <t>L.p.</t>
  </si>
  <si>
    <t>Pakiet 67 Opatrunki - 8</t>
  </si>
  <si>
    <t>nazwa międzynarodowa</t>
  </si>
  <si>
    <t>opaska dziana podtrzymująca</t>
  </si>
  <si>
    <t xml:space="preserve">opaska elastyczna z zapinką  </t>
  </si>
  <si>
    <t xml:space="preserve">chusta trójkątna włókninowa n-ster </t>
  </si>
  <si>
    <t>serweta oper.z gazy 17-n n-j +tasi+kont rtg 4w</t>
  </si>
  <si>
    <t>podgipsowa opaska z waty syntetycznej</t>
  </si>
  <si>
    <t xml:space="preserve">podgipsowa opaska z waty syntetycznej </t>
  </si>
  <si>
    <t>rozmiar</t>
  </si>
  <si>
    <t>5cm x 4m</t>
  </si>
  <si>
    <t>10cm x 4m</t>
  </si>
  <si>
    <t>15cm x 4m</t>
  </si>
  <si>
    <t>12cm x 4m</t>
  </si>
  <si>
    <t>45cm x 70cm</t>
  </si>
  <si>
    <t>10cm x 3m</t>
  </si>
  <si>
    <t>12cm x 3m</t>
  </si>
  <si>
    <t>15cm x 3m</t>
  </si>
  <si>
    <t>postać</t>
  </si>
  <si>
    <t>opaska</t>
  </si>
  <si>
    <t>chusta</t>
  </si>
  <si>
    <t>serweta</t>
  </si>
  <si>
    <t>ilość postaci w opakowaniu</t>
  </si>
  <si>
    <t>zapotrzebowanie (w ilości opakowań)</t>
  </si>
  <si>
    <t>cena netto</t>
  </si>
  <si>
    <t>RAZEM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</si>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</sst>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&quot; zł&quot;"/>
    <numFmt numFmtId="166" formatCode="#,##0.00&quot; zł &quot;;#,##0.00&quot; zł &quot;;&quot;-&quot;#&quot; zł &quot;;&quot; &quot;@&quot; 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rgb="FF92D050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/>
        <bgColor rgb="FFD9D9D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67">
    <xf numFmtId="0" fontId="0" fillId="0" borderId="0" xfId="0"/>
    <xf numFmtId="0" fontId="4" fillId="2" borderId="0" xfId="1" applyFont="1" applyFill="1"/>
    <xf numFmtId="0" fontId="5" fillId="3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4" fillId="4" borderId="0" xfId="1" applyFont="1" applyFill="1"/>
    <xf numFmtId="0" fontId="5" fillId="4" borderId="0" xfId="1" applyFont="1" applyFill="1"/>
    <xf numFmtId="0" fontId="4" fillId="2" borderId="5" xfId="1" applyFont="1" applyFill="1" applyBorder="1" applyAlignment="1">
      <alignment vertical="center" wrapText="1"/>
    </xf>
    <xf numFmtId="0" fontId="4" fillId="4" borderId="5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vertical="center" wrapText="1"/>
    </xf>
    <xf numFmtId="0" fontId="4" fillId="2" borderId="7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center"/>
    </xf>
    <xf numFmtId="1" fontId="4" fillId="2" borderId="0" xfId="1" applyNumberFormat="1" applyFont="1" applyFill="1" applyAlignment="1">
      <alignment horizont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4" fillId="2" borderId="3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4" fillId="4" borderId="0" xfId="1" applyNumberFormat="1" applyFont="1" applyFill="1" applyAlignment="1">
      <alignment horizont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" fontId="1" fillId="5" borderId="2" xfId="1" applyNumberFormat="1" applyFont="1" applyFill="1" applyBorder="1" applyAlignment="1">
      <alignment horizontal="center" vertical="center"/>
    </xf>
    <xf numFmtId="1" fontId="1" fillId="5" borderId="3" xfId="1" applyNumberFormat="1" applyFont="1" applyFill="1" applyBorder="1" applyAlignment="1">
      <alignment horizontal="center" vertical="center"/>
    </xf>
    <xf numFmtId="1" fontId="6" fillId="5" borderId="3" xfId="1" applyNumberFormat="1" applyFont="1" applyFill="1" applyBorder="1" applyAlignment="1">
      <alignment horizontal="center" vertical="center"/>
    </xf>
    <xf numFmtId="1" fontId="6" fillId="5" borderId="4" xfId="1" applyNumberFormat="1" applyFont="1" applyFill="1" applyBorder="1" applyAlignment="1">
      <alignment horizontal="center" vertical="center"/>
    </xf>
    <xf numFmtId="1" fontId="6" fillId="5" borderId="1" xfId="1" applyNumberFormat="1" applyFont="1" applyFill="1" applyBorder="1" applyAlignment="1">
      <alignment horizontal="center" vertical="center"/>
    </xf>
    <xf numFmtId="0" fontId="4" fillId="6" borderId="0" xfId="1" applyFont="1" applyFill="1" applyAlignment="1">
      <alignment vertical="center"/>
    </xf>
    <xf numFmtId="2" fontId="5" fillId="3" borderId="1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vertical="center"/>
    </xf>
    <xf numFmtId="2" fontId="4" fillId="2" borderId="3" xfId="1" applyNumberFormat="1" applyFont="1" applyFill="1" applyBorder="1" applyAlignment="1">
      <alignment vertical="center"/>
    </xf>
    <xf numFmtId="2" fontId="6" fillId="2" borderId="3" xfId="1" applyNumberFormat="1" applyFont="1" applyFill="1" applyBorder="1" applyAlignment="1">
      <alignment vertical="center"/>
    </xf>
    <xf numFmtId="2" fontId="6" fillId="2" borderId="6" xfId="1" applyNumberFormat="1" applyFont="1" applyFill="1" applyBorder="1" applyAlignment="1">
      <alignment vertical="center"/>
    </xf>
    <xf numFmtId="2" fontId="5" fillId="7" borderId="1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horizontal="right" vertical="center"/>
    </xf>
    <xf numFmtId="4" fontId="5" fillId="8" borderId="5" xfId="1" applyNumberFormat="1" applyFont="1" applyFill="1" applyBorder="1" applyAlignment="1">
      <alignment horizontal="right" vertical="center"/>
    </xf>
    <xf numFmtId="9" fontId="4" fillId="2" borderId="2" xfId="1" applyNumberFormat="1" applyFont="1" applyFill="1" applyBorder="1" applyAlignment="1">
      <alignment vertical="center"/>
    </xf>
    <xf numFmtId="9" fontId="4" fillId="2" borderId="3" xfId="1" applyNumberFormat="1" applyFont="1" applyFill="1" applyBorder="1" applyAlignment="1">
      <alignment vertical="center"/>
    </xf>
    <xf numFmtId="9" fontId="5" fillId="7" borderId="3" xfId="1" applyNumberFormat="1" applyFont="1" applyFill="1" applyBorder="1" applyAlignment="1">
      <alignment vertical="center"/>
    </xf>
    <xf numFmtId="2" fontId="5" fillId="7" borderId="3" xfId="1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horizontal="right" vertical="center"/>
    </xf>
    <xf numFmtId="4" fontId="5" fillId="7" borderId="3" xfId="1" applyNumberFormat="1" applyFont="1" applyFill="1" applyBorder="1" applyAlignment="1">
      <alignment horizontal="right" vertical="center"/>
    </xf>
    <xf numFmtId="0" fontId="5" fillId="9" borderId="1" xfId="2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5" fillId="9" borderId="8" xfId="3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5" fillId="1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11" borderId="0" xfId="0" applyFont="1" applyFill="1" applyAlignment="1">
      <alignment horizontal="left"/>
    </xf>
    <xf numFmtId="0" fontId="5" fillId="11" borderId="0" xfId="1" applyFont="1" applyFill="1" applyAlignment="1">
      <alignment horizontal="left"/>
    </xf>
    <xf numFmtId="1" fontId="5" fillId="11" borderId="0" xfId="1" applyNumberFormat="1" applyFont="1" applyFill="1" applyAlignment="1">
      <alignment horizontal="left" wrapText="1"/>
    </xf>
    <xf numFmtId="2" fontId="5" fillId="11" borderId="0" xfId="1" applyNumberFormat="1" applyFont="1" applyFill="1" applyAlignment="1">
      <alignment horizontal="left"/>
    </xf>
    <xf numFmtId="0" fontId="2" fillId="0" borderId="0" xfId="0" applyFont="1"/>
    <xf numFmtId="2" fontId="4" fillId="2" borderId="0" xfId="1" applyNumberFormat="1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</cellXfs>
  <cellStyles count="4">
    <cellStyle name="Normalny" xfId="0" builtinId="0"/>
    <cellStyle name="Normalny_Leki, płyny infuzyjne, chemikalia - pakiet 1a do 1n, 2a,2b,3" xfId="1" xr:uid="{6D235348-3595-4AD1-9355-64F5F986B5EC}"/>
    <cellStyle name="Normalny_Leki, płyny infuzyjne, chemikalia - pakiet 1a do 1n, 2a,2b,3 3" xfId="2" xr:uid="{CCA5146C-FA23-449B-8C51-86B5C98241A1}"/>
    <cellStyle name="Normalny_Leki, płyny infuzyjne, chemikalia - pakiet 1a do 1n, 2a,2b,3 4" xfId="3" xr:uid="{CE2A3E3C-749A-4413-AFAF-4488F02B0C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9DD8A-9957-43D1-8C66-9F2BCA3491BC}">
  <dimension ref="B4:O22"/>
  <sheetViews>
    <sheetView tabSelected="1" topLeftCell="A4" workbookViewId="0">
      <selection activeCell="C4" sqref="C4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4" spans="2:15" x14ac:dyDescent="0.45">
      <c r="B4" s="1"/>
      <c r="C4" s="8" t="s">
        <v>1</v>
      </c>
      <c r="D4" s="1"/>
      <c r="E4" s="17"/>
      <c r="F4" s="23"/>
      <c r="G4" s="1"/>
      <c r="H4" s="64"/>
      <c r="I4" s="64"/>
      <c r="J4" s="64"/>
      <c r="K4" s="64"/>
      <c r="L4" s="64"/>
      <c r="M4" s="64"/>
      <c r="N4" s="64"/>
    </row>
    <row r="5" spans="2:15" ht="28.5" x14ac:dyDescent="0.45">
      <c r="B5" s="2" t="s">
        <v>0</v>
      </c>
      <c r="C5" s="2" t="s">
        <v>2</v>
      </c>
      <c r="D5" s="2" t="s">
        <v>9</v>
      </c>
      <c r="E5" s="2" t="s">
        <v>18</v>
      </c>
      <c r="F5" s="24" t="s">
        <v>22</v>
      </c>
      <c r="G5" s="30" t="s">
        <v>23</v>
      </c>
      <c r="H5" s="37" t="s">
        <v>24</v>
      </c>
      <c r="I5" s="37" t="s">
        <v>26</v>
      </c>
      <c r="J5" s="2" t="s">
        <v>27</v>
      </c>
      <c r="K5" s="2" t="s">
        <v>28</v>
      </c>
      <c r="L5" s="37" t="s">
        <v>29</v>
      </c>
      <c r="M5" s="51" t="s">
        <v>30</v>
      </c>
      <c r="N5" s="54" t="s">
        <v>31</v>
      </c>
      <c r="O5" s="57" t="s">
        <v>32</v>
      </c>
    </row>
    <row r="6" spans="2:15" x14ac:dyDescent="0.45">
      <c r="B6" s="3">
        <v>1</v>
      </c>
      <c r="C6" s="3" t="s">
        <v>3</v>
      </c>
      <c r="D6" s="13" t="s">
        <v>10</v>
      </c>
      <c r="E6" s="18" t="s">
        <v>19</v>
      </c>
      <c r="F6" s="25">
        <v>1</v>
      </c>
      <c r="G6" s="31">
        <v>1000</v>
      </c>
      <c r="H6" s="38"/>
      <c r="I6" s="43">
        <f>(H6*G6)</f>
        <v>0</v>
      </c>
      <c r="J6" s="45"/>
      <c r="K6" s="38">
        <f>SUM(L6-I6)</f>
        <v>0</v>
      </c>
      <c r="L6" s="49">
        <f>I6*1.08</f>
        <v>0</v>
      </c>
      <c r="M6" s="52"/>
      <c r="N6" s="55"/>
      <c r="O6" s="58"/>
    </row>
    <row r="7" spans="2:15" x14ac:dyDescent="0.45">
      <c r="B7" s="4">
        <v>2</v>
      </c>
      <c r="C7" s="4" t="s">
        <v>3</v>
      </c>
      <c r="D7" s="14" t="s">
        <v>11</v>
      </c>
      <c r="E7" s="18" t="s">
        <v>19</v>
      </c>
      <c r="F7" s="26">
        <v>1</v>
      </c>
      <c r="G7" s="32">
        <v>5000</v>
      </c>
      <c r="H7" s="39"/>
      <c r="I7" s="43">
        <f t="shared" ref="I7:I16" si="0">(H7*G7)</f>
        <v>0</v>
      </c>
      <c r="J7" s="46"/>
      <c r="K7" s="38">
        <f t="shared" ref="K7:K16" si="1">SUM(L7-I7)</f>
        <v>0</v>
      </c>
      <c r="L7" s="49">
        <f t="shared" ref="L7:L16" si="2">I7*1.08</f>
        <v>0</v>
      </c>
      <c r="M7" s="53"/>
      <c r="N7" s="56"/>
      <c r="O7" s="58"/>
    </row>
    <row r="8" spans="2:15" x14ac:dyDescent="0.45">
      <c r="B8" s="4">
        <v>3</v>
      </c>
      <c r="C8" s="4" t="s">
        <v>3</v>
      </c>
      <c r="D8" s="14" t="s">
        <v>12</v>
      </c>
      <c r="E8" s="18" t="s">
        <v>19</v>
      </c>
      <c r="F8" s="26">
        <v>1</v>
      </c>
      <c r="G8" s="32">
        <v>5000</v>
      </c>
      <c r="H8" s="39"/>
      <c r="I8" s="43">
        <f t="shared" si="0"/>
        <v>0</v>
      </c>
      <c r="J8" s="46"/>
      <c r="K8" s="38">
        <f t="shared" si="1"/>
        <v>0</v>
      </c>
      <c r="L8" s="49">
        <f t="shared" si="2"/>
        <v>0</v>
      </c>
      <c r="M8" s="52"/>
      <c r="N8" s="56"/>
      <c r="O8" s="58"/>
    </row>
    <row r="9" spans="2:15" x14ac:dyDescent="0.45">
      <c r="B9" s="4">
        <v>4</v>
      </c>
      <c r="C9" s="4" t="s">
        <v>4</v>
      </c>
      <c r="D9" s="14" t="s">
        <v>11</v>
      </c>
      <c r="E9" s="18" t="s">
        <v>19</v>
      </c>
      <c r="F9" s="26">
        <v>1</v>
      </c>
      <c r="G9" s="32">
        <v>430</v>
      </c>
      <c r="H9" s="39"/>
      <c r="I9" s="43">
        <f t="shared" si="0"/>
        <v>0</v>
      </c>
      <c r="J9" s="46"/>
      <c r="K9" s="38">
        <f t="shared" si="1"/>
        <v>0</v>
      </c>
      <c r="L9" s="49">
        <f t="shared" si="2"/>
        <v>0</v>
      </c>
      <c r="M9" s="53"/>
      <c r="N9" s="56"/>
      <c r="O9" s="58"/>
    </row>
    <row r="10" spans="2:15" x14ac:dyDescent="0.45">
      <c r="B10" s="4">
        <v>5</v>
      </c>
      <c r="C10" s="4" t="s">
        <v>4</v>
      </c>
      <c r="D10" s="14" t="s">
        <v>13</v>
      </c>
      <c r="E10" s="18" t="s">
        <v>19</v>
      </c>
      <c r="F10" s="26">
        <v>1</v>
      </c>
      <c r="G10" s="32">
        <v>480</v>
      </c>
      <c r="H10" s="39"/>
      <c r="I10" s="43">
        <f t="shared" si="0"/>
        <v>0</v>
      </c>
      <c r="J10" s="46"/>
      <c r="K10" s="38">
        <f t="shared" si="1"/>
        <v>0</v>
      </c>
      <c r="L10" s="49">
        <f t="shared" si="2"/>
        <v>0</v>
      </c>
      <c r="M10" s="52"/>
      <c r="N10" s="56"/>
      <c r="O10" s="58"/>
    </row>
    <row r="11" spans="2:15" x14ac:dyDescent="0.45">
      <c r="B11" s="4">
        <v>6</v>
      </c>
      <c r="C11" s="4" t="s">
        <v>4</v>
      </c>
      <c r="D11" s="14" t="s">
        <v>12</v>
      </c>
      <c r="E11" s="18" t="s">
        <v>19</v>
      </c>
      <c r="F11" s="26">
        <v>1</v>
      </c>
      <c r="G11" s="32">
        <v>1900</v>
      </c>
      <c r="H11" s="39"/>
      <c r="I11" s="43">
        <f t="shared" si="0"/>
        <v>0</v>
      </c>
      <c r="J11" s="46"/>
      <c r="K11" s="38">
        <f t="shared" si="1"/>
        <v>0</v>
      </c>
      <c r="L11" s="49">
        <f t="shared" si="2"/>
        <v>0</v>
      </c>
      <c r="M11" s="53"/>
      <c r="N11" s="56"/>
      <c r="O11" s="58"/>
    </row>
    <row r="12" spans="2:15" x14ac:dyDescent="0.45">
      <c r="B12" s="5">
        <v>7</v>
      </c>
      <c r="C12" s="4" t="s">
        <v>5</v>
      </c>
      <c r="D12" s="14"/>
      <c r="E12" s="19" t="s">
        <v>20</v>
      </c>
      <c r="F12" s="26">
        <v>1</v>
      </c>
      <c r="G12" s="33">
        <v>250</v>
      </c>
      <c r="H12" s="39"/>
      <c r="I12" s="43">
        <f t="shared" si="0"/>
        <v>0</v>
      </c>
      <c r="J12" s="46"/>
      <c r="K12" s="38">
        <f t="shared" si="1"/>
        <v>0</v>
      </c>
      <c r="L12" s="49">
        <f t="shared" si="2"/>
        <v>0</v>
      </c>
      <c r="M12" s="52"/>
      <c r="N12" s="56"/>
      <c r="O12" s="58"/>
    </row>
    <row r="13" spans="2:15" x14ac:dyDescent="0.45">
      <c r="B13" s="6">
        <v>8</v>
      </c>
      <c r="C13" s="9" t="s">
        <v>6</v>
      </c>
      <c r="D13" s="14" t="s">
        <v>14</v>
      </c>
      <c r="E13" s="19" t="s">
        <v>21</v>
      </c>
      <c r="F13" s="26">
        <v>20</v>
      </c>
      <c r="G13" s="33">
        <v>200</v>
      </c>
      <c r="H13" s="39"/>
      <c r="I13" s="43">
        <f t="shared" si="0"/>
        <v>0</v>
      </c>
      <c r="J13" s="46"/>
      <c r="K13" s="38">
        <f t="shared" si="1"/>
        <v>0</v>
      </c>
      <c r="L13" s="49">
        <f t="shared" si="2"/>
        <v>0</v>
      </c>
      <c r="M13" s="53"/>
      <c r="N13" s="56"/>
      <c r="O13" s="58"/>
    </row>
    <row r="14" spans="2:15" x14ac:dyDescent="0.45">
      <c r="B14" s="6">
        <v>9</v>
      </c>
      <c r="C14" s="10" t="s">
        <v>7</v>
      </c>
      <c r="D14" s="14" t="s">
        <v>15</v>
      </c>
      <c r="E14" s="19" t="s">
        <v>19</v>
      </c>
      <c r="F14" s="26">
        <v>12</v>
      </c>
      <c r="G14" s="33">
        <v>10</v>
      </c>
      <c r="H14" s="40"/>
      <c r="I14" s="43">
        <f t="shared" si="0"/>
        <v>0</v>
      </c>
      <c r="J14" s="46"/>
      <c r="K14" s="38">
        <f t="shared" si="1"/>
        <v>0</v>
      </c>
      <c r="L14" s="49">
        <f t="shared" si="2"/>
        <v>0</v>
      </c>
      <c r="M14" s="52"/>
      <c r="N14" s="56"/>
      <c r="O14" s="58"/>
    </row>
    <row r="15" spans="2:15" x14ac:dyDescent="0.45">
      <c r="B15" s="6">
        <v>10</v>
      </c>
      <c r="C15" s="11" t="s">
        <v>7</v>
      </c>
      <c r="D15" s="15" t="s">
        <v>16</v>
      </c>
      <c r="E15" s="20" t="s">
        <v>19</v>
      </c>
      <c r="F15" s="27">
        <v>6</v>
      </c>
      <c r="G15" s="34">
        <v>10</v>
      </c>
      <c r="H15" s="40"/>
      <c r="I15" s="43">
        <f t="shared" si="0"/>
        <v>0</v>
      </c>
      <c r="J15" s="46"/>
      <c r="K15" s="38">
        <f t="shared" si="1"/>
        <v>0</v>
      </c>
      <c r="L15" s="49">
        <f t="shared" si="2"/>
        <v>0</v>
      </c>
      <c r="M15" s="53"/>
      <c r="N15" s="56"/>
      <c r="O15" s="58"/>
    </row>
    <row r="16" spans="2:15" x14ac:dyDescent="0.45">
      <c r="B16" s="6">
        <v>11</v>
      </c>
      <c r="C16" s="12" t="s">
        <v>8</v>
      </c>
      <c r="D16" s="16" t="s">
        <v>17</v>
      </c>
      <c r="E16" s="21" t="s">
        <v>19</v>
      </c>
      <c r="F16" s="28">
        <v>6</v>
      </c>
      <c r="G16" s="35">
        <v>50</v>
      </c>
      <c r="H16" s="41"/>
      <c r="I16" s="43">
        <f t="shared" si="0"/>
        <v>0</v>
      </c>
      <c r="J16" s="46"/>
      <c r="K16" s="38">
        <f t="shared" si="1"/>
        <v>0</v>
      </c>
      <c r="L16" s="49">
        <f t="shared" si="2"/>
        <v>0</v>
      </c>
      <c r="M16" s="52"/>
      <c r="N16" s="56"/>
      <c r="O16" s="58"/>
    </row>
    <row r="17" spans="2:14" x14ac:dyDescent="0.45">
      <c r="B17" s="7"/>
      <c r="C17" s="7"/>
      <c r="D17" s="7"/>
      <c r="E17" s="22"/>
      <c r="F17" s="29"/>
      <c r="G17" s="36"/>
      <c r="H17" s="42" t="s">
        <v>25</v>
      </c>
      <c r="I17" s="44">
        <f>SUM(I6:I16)</f>
        <v>0</v>
      </c>
      <c r="J17" s="47"/>
      <c r="K17" s="48">
        <f>SUM(K6:K16)</f>
        <v>0</v>
      </c>
      <c r="L17" s="50">
        <f>SUM(L6:L16)</f>
        <v>0</v>
      </c>
      <c r="M17" s="1"/>
      <c r="N17" s="1"/>
    </row>
    <row r="20" spans="2:14" ht="38.65" customHeight="1" x14ac:dyDescent="0.45">
      <c r="B20" s="65" t="s">
        <v>33</v>
      </c>
      <c r="C20" s="66"/>
      <c r="D20" s="66"/>
      <c r="E20" s="66"/>
      <c r="F20" s="66"/>
      <c r="G20" s="66"/>
      <c r="H20" s="66"/>
      <c r="I20" s="66"/>
      <c r="J20" s="66"/>
    </row>
    <row r="21" spans="2:14" x14ac:dyDescent="0.45">
      <c r="B21" s="59" t="s">
        <v>34</v>
      </c>
      <c r="C21" s="60"/>
      <c r="D21" s="60"/>
      <c r="E21" s="61"/>
      <c r="F21" s="60"/>
      <c r="G21" s="62"/>
      <c r="H21" s="63"/>
      <c r="I21" s="63"/>
      <c r="J21" s="63"/>
    </row>
    <row r="22" spans="2:14" x14ac:dyDescent="0.45">
      <c r="B22" s="65" t="s">
        <v>35</v>
      </c>
      <c r="C22" s="66"/>
      <c r="D22" s="66"/>
      <c r="E22" s="66"/>
      <c r="F22" s="66"/>
      <c r="G22" s="66"/>
      <c r="H22" s="66"/>
      <c r="I22" s="66"/>
      <c r="J22" s="66"/>
    </row>
  </sheetData>
  <mergeCells count="3">
    <mergeCell ref="H4:N4"/>
    <mergeCell ref="B20:J20"/>
    <mergeCell ref="B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2026-04-04T06:16:41Z</dcterms:created>
  <dcterms:modified xsi:type="dcterms:W3CDTF">2026-04-04T06:59:29Z</dcterms:modified>
</cp:coreProperties>
</file>